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28830" windowHeight="640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Лист1!$A$2:$H$64</definedName>
  </definedNames>
  <calcPr calcId="162913"/>
</workbook>
</file>

<file path=xl/calcChain.xml><?xml version="1.0" encoding="utf-8"?>
<calcChain xmlns="http://schemas.openxmlformats.org/spreadsheetml/2006/main">
  <c r="G11" i="1" l="1"/>
  <c r="E59" i="1"/>
  <c r="G54" i="1"/>
  <c r="G55" i="1"/>
  <c r="G56" i="1"/>
  <c r="G57" i="1"/>
  <c r="G59" i="1" s="1"/>
  <c r="G58" i="1"/>
  <c r="G17" i="1" l="1"/>
  <c r="G18" i="1"/>
  <c r="G19" i="1"/>
  <c r="G20" i="1"/>
  <c r="G21" i="1"/>
  <c r="G22" i="1"/>
  <c r="G23" i="1"/>
  <c r="G24" i="1"/>
  <c r="G25" i="1"/>
  <c r="G26" i="1"/>
  <c r="G27" i="1"/>
  <c r="G28" i="1"/>
  <c r="G29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15" i="1"/>
  <c r="G16" i="1"/>
  <c r="G14" i="1" l="1"/>
  <c r="G13" i="1"/>
  <c r="G12" i="1"/>
  <c r="C60" i="1" l="1"/>
</calcChain>
</file>

<file path=xl/sharedStrings.xml><?xml version="1.0" encoding="utf-8"?>
<sst xmlns="http://schemas.openxmlformats.org/spreadsheetml/2006/main" count="156" uniqueCount="72">
  <si>
    <t>№ п/п</t>
  </si>
  <si>
    <t>Срок передачи товара, дней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</si>
  <si>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</si>
  <si>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</si>
  <si>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Единица измерения</t>
  </si>
  <si>
    <t>№ ___________ от ___________</t>
  </si>
  <si>
    <t>Общая стоимость заявки:</t>
  </si>
  <si>
    <t>__________________________________________________________________________________________________________________________</t>
  </si>
  <si>
    <t>дата</t>
  </si>
  <si>
    <t>должность</t>
  </si>
  <si>
    <t>подпись</t>
  </si>
  <si>
    <t>расшифровка подписи</t>
  </si>
  <si>
    <t xml:space="preserve">печать </t>
  </si>
  <si>
    <t>Наименование Претендента: ___________________________</t>
  </si>
  <si>
    <t>Приложение № 4 к Приглашению делать оферты</t>
  </si>
  <si>
    <t>Оформляется на официальном бланке компании.
Удаление, внесение изменений, корректировка формы не допускается. Обязательно наличие регистрационного номера, подписи руководителя и печати организации.</t>
  </si>
  <si>
    <t>Цена за ед., руб. без НДС (заполняется Претендентом)</t>
  </si>
  <si>
    <t>Наименование Товара</t>
  </si>
  <si>
    <t>руб. без НДС (НДС исчисляется налоговым агентом).</t>
  </si>
  <si>
    <t>Склад ответственного хранения Продавца</t>
  </si>
  <si>
    <t>Количество (расчетный вес)</t>
  </si>
  <si>
    <t xml:space="preserve">Итого, руб. без НДС </t>
  </si>
  <si>
    <t>т.</t>
  </si>
  <si>
    <t>В течение 7 рабочих дней с момента поступления 100 % предварительной оплаты за ТМЦ на расчетный счет Продавца.</t>
  </si>
  <si>
    <t>ИТОГО:</t>
  </si>
  <si>
    <t>ВРД Тольятти</t>
  </si>
  <si>
    <t>Лом черных металлов 3А-3</t>
  </si>
  <si>
    <t>ВРД Уфа</t>
  </si>
  <si>
    <t>ВЧДР Кинель</t>
  </si>
  <si>
    <t>ВКМ Сервис</t>
  </si>
  <si>
    <t>ВЧДР Сызрань</t>
  </si>
  <si>
    <t>ВРД Волгоград (пункт ТОР ст. Максим Горький)</t>
  </si>
  <si>
    <t>ВЧДР Горький - Сортировочный</t>
  </si>
  <si>
    <t>ВЧДР Краснодар</t>
  </si>
  <si>
    <t>ВЧДР Саратов</t>
  </si>
  <si>
    <t>ВЧДЭ Краснодар</t>
  </si>
  <si>
    <t xml:space="preserve">ВЧДЭ Махачкала </t>
  </si>
  <si>
    <t>ВЧДЭ Пенза (пункт ТОР ст. Рузаевка)</t>
  </si>
  <si>
    <r>
      <t xml:space="preserve">Примечание: </t>
    </r>
    <r>
      <rPr>
        <b/>
        <u/>
        <sz val="14"/>
        <color indexed="8"/>
        <rFont val="Times New Roman"/>
        <family val="1"/>
        <charset val="204"/>
      </rPr>
      <t>Лот делимый</t>
    </r>
    <r>
      <rPr>
        <b/>
        <sz val="14"/>
        <color indexed="8"/>
        <rFont val="Times New Roman"/>
        <family val="1"/>
        <charset val="204"/>
      </rPr>
      <t xml:space="preserve">. </t>
    </r>
  </si>
  <si>
    <t>Лом стальной железнодорожный 3А-3</t>
  </si>
  <si>
    <t>ВЧД Джанкой</t>
  </si>
  <si>
    <t xml:space="preserve">ВЧДР Пенза </t>
  </si>
  <si>
    <t>ВЧДЭ Анисовка</t>
  </si>
  <si>
    <t>ВЧДЭ Дема</t>
  </si>
  <si>
    <t>ВРД Тольятти (пункт ТОР ст. Пенза)</t>
  </si>
  <si>
    <t xml:space="preserve">  Территория ППС (446014, Самарская обл., г. Сызрань, ул. Троекуровская)
</t>
  </si>
  <si>
    <t>Лом черных металлов 12А</t>
  </si>
  <si>
    <t>Территория АО НКНПЗ
(446207, г.Новокуйбышевск)</t>
  </si>
  <si>
    <t>Лом черных металлов категории 2А</t>
  </si>
  <si>
    <t>Лом цветных металлов категории Л1 (АVI)</t>
  </si>
  <si>
    <t>Территория АО СНПЗ
(446029, г.Сызрань,
ул.Астраханская 1)</t>
  </si>
  <si>
    <t>Лом (латунь)</t>
  </si>
  <si>
    <t>Территория АО КНПЗ
(443004, г.Самара,
ул.Грозненская, 25)</t>
  </si>
  <si>
    <t>Территория АО ННК
(446214, г.Новокуйбышевск)</t>
  </si>
  <si>
    <t>Оренбургская обл. п. Новосергиевка, ул. Угольная, д.1  - уч. ЖД ф-ла АО РН-Транс» в г. Бузулук</t>
  </si>
  <si>
    <t>Стальной лом 3А</t>
  </si>
  <si>
    <t>Территория АО СНПЗ(410022, г.Саратов, Брянская 1.)</t>
  </si>
  <si>
    <t>направляет настоящую оферту в АО "РН-Транс" с целью заключения договора купли-продажи невостребованных производством и неликвидных товарно-материальных ценностей по лоту № 140.</t>
  </si>
  <si>
    <t>Изучив условия предложения делать оферты _________________________(наименование организации) в лице ____________________________ (наименование должности руководителя и его Ф.И.О.) сообщает о согласии принять участие в предложении делать оферты и, в случае признания победителем, заключить с АО «РН-Транс» договор купли-продажи невостребованных производством и неликвидных товарно-материальных ценностей по лоту № 140, а именно:</t>
  </si>
  <si>
    <t>Лом стальной ж/д не габаритный 5А-1</t>
  </si>
  <si>
    <t>ВЧДР Кочетовка</t>
  </si>
  <si>
    <t xml:space="preserve">ВРЗ Лиски </t>
  </si>
  <si>
    <t>ВЧР Санкт-Петербург Московский</t>
  </si>
  <si>
    <t>Лом стальной ж/д негабаритный 5А-2</t>
  </si>
  <si>
    <t>на следующих условиях:
- 100% предоплата;
- базис отгрузки – склад ответственного хранения Продавца;
- транспортные расходы – Покупателя;
- вид поставки – самовывоз;
- сроки поставки –   сентябрь  2025 г. –   декабрь 2025 г.;
- срок действия данной заявки - до 18:00 (мск)    31.12.2025 г.</t>
  </si>
  <si>
    <t>ВЧДЭ Орехово-Зуево</t>
  </si>
  <si>
    <t>Лом 5а-1 стальной</t>
  </si>
  <si>
    <t>ТОР Стенькино ВЧДЭ-26 Рязань. 390017, г.Рязань, Южный промузел, станция Стенькино-2</t>
  </si>
  <si>
    <t>ВЧДр Рыбное АО "ВРК-1"</t>
  </si>
  <si>
    <t>Лом стальной ж/д 3А-3</t>
  </si>
  <si>
    <t>ВРД Узловая ООО "НВК"</t>
  </si>
  <si>
    <t>АО "РН-Транс", г.Рязань, Южный промузел, станция Стенькино-2,стр.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</si>
</sst>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/>
  </cellStyleXfs>
  <cellXfs count="85">
    <xf numFmtId="0" fontId="0" fillId="0" borderId="0" xfId="0"/>
    <xf numFmtId="0" fontId="2" fillId="0" borderId="0" xfId="0" applyFont="1"/>
    <xf numFmtId="0" fontId="3" fillId="0" borderId="0" xfId="0" applyFont="1"/>
    <xf numFmtId="2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3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/>
    <xf numFmtId="0" fontId="9" fillId="0" borderId="0" xfId="0" applyFont="1" applyAlignment="1">
      <alignment horizontal="right" vertical="center"/>
    </xf>
    <xf numFmtId="0" fontId="12" fillId="3" borderId="1" xfId="0" applyFont="1" applyFill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5" fillId="0" borderId="0" xfId="0" applyFont="1" applyFill="1" applyBorder="1" applyAlignment="1"/>
    <xf numFmtId="0" fontId="6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Alignment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 applyFill="1"/>
    <xf numFmtId="14" fontId="4" fillId="0" borderId="0" xfId="0" applyNumberFormat="1" applyFont="1"/>
    <xf numFmtId="0" fontId="14" fillId="0" borderId="0" xfId="0" applyFont="1"/>
    <xf numFmtId="14" fontId="14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applyFont="1" applyBorder="1" applyAlignment="1">
      <alignment horizontal="center"/>
    </xf>
    <xf numFmtId="0" fontId="15" fillId="0" borderId="0" xfId="0" applyFont="1" applyAlignment="1"/>
    <xf numFmtId="0" fontId="14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18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vertical="center"/>
    </xf>
    <xf numFmtId="0" fontId="22" fillId="4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8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0" fontId="22" fillId="4" borderId="4" xfId="0" applyFont="1" applyFill="1" applyBorder="1" applyAlignment="1">
      <alignment horizontal="center" vertical="center"/>
    </xf>
    <xf numFmtId="0" fontId="22" fillId="4" borderId="4" xfId="0" applyFont="1" applyFill="1" applyBorder="1" applyAlignment="1">
      <alignment horizontal="center" vertical="center" wrapText="1"/>
    </xf>
    <xf numFmtId="165" fontId="22" fillId="4" borderId="4" xfId="0" applyNumberFormat="1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22" fillId="4" borderId="12" xfId="0" applyFont="1" applyFill="1" applyBorder="1" applyAlignment="1">
      <alignment horizontal="center" vertical="center" wrapText="1"/>
    </xf>
    <xf numFmtId="0" fontId="22" fillId="4" borderId="14" xfId="0" applyFont="1" applyFill="1" applyBorder="1" applyAlignment="1">
      <alignment horizontal="center" vertical="center" wrapText="1"/>
    </xf>
    <xf numFmtId="0" fontId="22" fillId="4" borderId="10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left" vertical="center" wrapText="1"/>
    </xf>
    <xf numFmtId="0" fontId="23" fillId="4" borderId="10" xfId="0" applyFont="1" applyFill="1" applyBorder="1" applyAlignment="1">
      <alignment horizontal="left" vertical="center" wrapText="1"/>
    </xf>
    <xf numFmtId="0" fontId="21" fillId="0" borderId="3" xfId="0" applyFont="1" applyBorder="1" applyAlignment="1">
      <alignment horizontal="center"/>
    </xf>
    <xf numFmtId="0" fontId="14" fillId="0" borderId="0" xfId="0" applyFont="1" applyFill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8" fillId="4" borderId="3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/>
    </xf>
    <xf numFmtId="0" fontId="21" fillId="0" borderId="2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19" xfId="0" applyFont="1" applyBorder="1"/>
    <xf numFmtId="0" fontId="22" fillId="4" borderId="11" xfId="0" applyFont="1" applyFill="1" applyBorder="1" applyAlignment="1">
      <alignment horizontal="center" vertical="center" wrapText="1"/>
    </xf>
    <xf numFmtId="2" fontId="24" fillId="0" borderId="19" xfId="0" applyNumberFormat="1" applyFont="1" applyBorder="1" applyAlignment="1">
      <alignment horizontal="center" vertical="center"/>
    </xf>
    <xf numFmtId="2" fontId="21" fillId="0" borderId="19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22" fillId="4" borderId="20" xfId="0" applyFont="1" applyFill="1" applyBorder="1" applyAlignment="1">
      <alignment horizontal="left"/>
    </xf>
    <xf numFmtId="0" fontId="4" fillId="4" borderId="21" xfId="0" applyFont="1" applyFill="1" applyBorder="1" applyAlignment="1">
      <alignment horizontal="left" vertical="center" wrapText="1"/>
    </xf>
    <xf numFmtId="0" fontId="4" fillId="4" borderId="21" xfId="0" applyFont="1" applyFill="1" applyBorder="1" applyAlignment="1">
      <alignment horizontal="left"/>
    </xf>
    <xf numFmtId="0" fontId="22" fillId="4" borderId="21" xfId="0" applyFont="1" applyFill="1" applyBorder="1" applyAlignment="1">
      <alignment horizontal="left"/>
    </xf>
    <xf numFmtId="0" fontId="4" fillId="4" borderId="13" xfId="0" applyFont="1" applyFill="1" applyBorder="1" applyAlignment="1">
      <alignment horizontal="left" vertical="center" wrapText="1"/>
    </xf>
    <xf numFmtId="0" fontId="22" fillId="4" borderId="23" xfId="0" applyFont="1" applyFill="1" applyBorder="1" applyAlignment="1">
      <alignment vertical="center" wrapText="1"/>
    </xf>
    <xf numFmtId="0" fontId="22" fillId="4" borderId="21" xfId="0" applyFont="1" applyFill="1" applyBorder="1" applyAlignment="1">
      <alignment horizontal="left" vertical="center" wrapText="1"/>
    </xf>
    <xf numFmtId="0" fontId="22" fillId="4" borderId="22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63</xdr:row>
      <xdr:rowOff>225878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63</xdr:row>
      <xdr:rowOff>225878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63</xdr:row>
      <xdr:rowOff>225878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63</xdr:row>
      <xdr:rowOff>225878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64</xdr:row>
      <xdr:rowOff>47625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64</xdr:row>
      <xdr:rowOff>47625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64</xdr:row>
      <xdr:rowOff>47625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64</xdr:row>
      <xdr:rowOff>47625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63</xdr:row>
      <xdr:rowOff>19050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63</xdr:row>
      <xdr:rowOff>19050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63</xdr:row>
      <xdr:rowOff>19050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63</xdr:row>
      <xdr:rowOff>19050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63</xdr:row>
      <xdr:rowOff>19050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63</xdr:row>
      <xdr:rowOff>19050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63</xdr:row>
      <xdr:rowOff>19050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63</xdr:row>
      <xdr:rowOff>19050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62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62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62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62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62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62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62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62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62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62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62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62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62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62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62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62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62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62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62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62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62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62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62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62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63</xdr:row>
      <xdr:rowOff>216353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63</xdr:row>
      <xdr:rowOff>216353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63</xdr:row>
      <xdr:rowOff>216353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63</xdr:row>
      <xdr:rowOff>216353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64</xdr:row>
      <xdr:rowOff>38100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64</xdr:row>
      <xdr:rowOff>38100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64</xdr:row>
      <xdr:rowOff>38100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64</xdr:row>
      <xdr:rowOff>38100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64</xdr:row>
      <xdr:rowOff>185057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64</xdr:row>
      <xdr:rowOff>185057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64</xdr:row>
      <xdr:rowOff>185057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64</xdr:row>
      <xdr:rowOff>185057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64</xdr:row>
      <xdr:rowOff>185057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64</xdr:row>
      <xdr:rowOff>185057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64</xdr:row>
      <xdr:rowOff>185057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64</xdr:row>
      <xdr:rowOff>185057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62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62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62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62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64</xdr:row>
      <xdr:rowOff>47625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64</xdr:row>
      <xdr:rowOff>47625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64</xdr:row>
      <xdr:rowOff>47625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64</xdr:row>
      <xdr:rowOff>47625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64</xdr:row>
      <xdr:rowOff>68456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64</xdr:row>
      <xdr:rowOff>68456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64</xdr:row>
      <xdr:rowOff>68456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64</xdr:row>
      <xdr:rowOff>68456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64</xdr:row>
      <xdr:rowOff>68456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64</xdr:row>
      <xdr:rowOff>68456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104775</xdr:colOff>
      <xdr:row>64</xdr:row>
      <xdr:rowOff>68456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7"/>
  <sheetViews>
    <sheetView tabSelected="1" zoomScale="80" zoomScaleNormal="80" zoomScaleSheetLayoutView="70" workbookViewId="0">
      <selection activeCell="L55" sqref="L55"/>
    </sheetView>
  </sheetViews>
  <sheetFormatPr defaultRowHeight="15.75" x14ac:dyDescent="0.25"/>
  <cols>
    <col min="1" max="1" width="6.42578125" style="1" customWidth="1"/>
    <col min="2" max="2" width="54.85546875" style="1" customWidth="1"/>
    <col min="3" max="3" width="46.7109375" style="1" customWidth="1"/>
    <col min="4" max="4" width="14.7109375" style="1" customWidth="1"/>
    <col min="5" max="5" width="18.28515625" style="1" customWidth="1"/>
    <col min="6" max="6" width="21.7109375" style="1" customWidth="1"/>
    <col min="7" max="7" width="26.5703125" style="1" customWidth="1"/>
    <col min="8" max="8" width="45.28515625" style="1" customWidth="1"/>
    <col min="9" max="9" width="9.140625" style="1"/>
    <col min="10" max="10" width="9.140625" style="1" customWidth="1"/>
    <col min="11" max="16384" width="9.140625" style="1"/>
  </cols>
  <sheetData>
    <row r="1" spans="1:9" x14ac:dyDescent="0.25">
      <c r="H1" s="34" t="s">
        <v>14</v>
      </c>
    </row>
    <row r="2" spans="1:9" ht="32.25" customHeight="1" x14ac:dyDescent="0.25">
      <c r="A2" s="61" t="s">
        <v>15</v>
      </c>
      <c r="B2" s="61"/>
      <c r="C2" s="61"/>
      <c r="D2" s="61"/>
      <c r="E2" s="61"/>
      <c r="F2" s="61"/>
      <c r="G2" s="61"/>
      <c r="H2" s="61"/>
    </row>
    <row r="3" spans="1:9" s="6" customFormat="1" ht="26.25" x14ac:dyDescent="0.25">
      <c r="A3" s="3" t="s">
        <v>2</v>
      </c>
      <c r="B3" s="3"/>
      <c r="C3" s="3"/>
      <c r="D3" s="3"/>
      <c r="E3" s="3"/>
      <c r="H3" s="16" t="s">
        <v>5</v>
      </c>
      <c r="I3" s="5"/>
    </row>
    <row r="4" spans="1:9" s="6" customFormat="1" ht="21.75" customHeight="1" x14ac:dyDescent="0.3">
      <c r="A4" s="65" t="s">
        <v>7</v>
      </c>
      <c r="B4" s="65"/>
      <c r="C4" s="65"/>
      <c r="D4" s="65"/>
      <c r="E4" s="65"/>
      <c r="F4" s="65"/>
      <c r="G4" s="65"/>
      <c r="H4" s="65"/>
      <c r="I4" s="5"/>
    </row>
    <row r="5" spans="1:9" s="6" customFormat="1" ht="12.75" customHeight="1" x14ac:dyDescent="0.25">
      <c r="A5" s="64" t="s">
        <v>3</v>
      </c>
      <c r="B5" s="64"/>
      <c r="C5" s="64"/>
      <c r="D5" s="64"/>
      <c r="E5" s="64"/>
      <c r="F5" s="64"/>
      <c r="G5" s="64"/>
      <c r="H5" s="64"/>
      <c r="I5" s="5"/>
    </row>
    <row r="6" spans="1:9" s="4" customFormat="1" ht="17.25" customHeight="1" x14ac:dyDescent="0.25">
      <c r="A6" s="63" t="s">
        <v>57</v>
      </c>
      <c r="B6" s="63"/>
      <c r="C6" s="63"/>
      <c r="D6" s="63"/>
      <c r="E6" s="63"/>
      <c r="F6" s="63"/>
      <c r="G6" s="63"/>
      <c r="H6" s="63"/>
      <c r="I6" s="7"/>
    </row>
    <row r="7" spans="1:9" s="8" customFormat="1" ht="9" customHeight="1" x14ac:dyDescent="0.25"/>
    <row r="8" spans="1:9" s="9" customFormat="1" ht="48.75" customHeight="1" x14ac:dyDescent="0.25">
      <c r="A8" s="62" t="s">
        <v>58</v>
      </c>
      <c r="B8" s="62"/>
      <c r="C8" s="62"/>
      <c r="D8" s="62"/>
      <c r="E8" s="62"/>
      <c r="F8" s="62"/>
      <c r="G8" s="62"/>
      <c r="H8" s="62"/>
    </row>
    <row r="9" spans="1:9" s="2" customFormat="1" ht="81" customHeight="1" x14ac:dyDescent="0.25">
      <c r="A9" s="12" t="s">
        <v>0</v>
      </c>
      <c r="B9" s="12" t="s">
        <v>19</v>
      </c>
      <c r="C9" s="12" t="s">
        <v>17</v>
      </c>
      <c r="D9" s="12" t="s">
        <v>4</v>
      </c>
      <c r="E9" s="12" t="s">
        <v>20</v>
      </c>
      <c r="F9" s="17" t="s">
        <v>16</v>
      </c>
      <c r="G9" s="13" t="s">
        <v>21</v>
      </c>
      <c r="H9" s="12" t="s">
        <v>1</v>
      </c>
    </row>
    <row r="10" spans="1:9" s="11" customFormat="1" ht="14.25" customHeight="1" thickBot="1" x14ac:dyDescent="0.25">
      <c r="A10" s="36">
        <v>1</v>
      </c>
      <c r="B10" s="36">
        <v>2</v>
      </c>
      <c r="C10" s="36">
        <v>3</v>
      </c>
      <c r="D10" s="36">
        <v>4</v>
      </c>
      <c r="E10" s="36">
        <v>5</v>
      </c>
      <c r="F10" s="36">
        <v>6</v>
      </c>
      <c r="G10" s="36">
        <v>7</v>
      </c>
      <c r="H10" s="36">
        <v>8</v>
      </c>
    </row>
    <row r="11" spans="1:9" s="11" customFormat="1" ht="33.75" customHeight="1" x14ac:dyDescent="0.3">
      <c r="A11" s="66">
        <v>1</v>
      </c>
      <c r="B11" s="60" t="s">
        <v>29</v>
      </c>
      <c r="C11" s="77" t="s">
        <v>59</v>
      </c>
      <c r="D11" s="38" t="s">
        <v>22</v>
      </c>
      <c r="E11" s="39">
        <v>0.39600000000000002</v>
      </c>
      <c r="F11" s="75"/>
      <c r="G11" s="35">
        <f>E11*F11</f>
        <v>0</v>
      </c>
      <c r="H11" s="59" t="s">
        <v>23</v>
      </c>
    </row>
    <row r="12" spans="1:9" s="11" customFormat="1" ht="33.75" customHeight="1" x14ac:dyDescent="0.2">
      <c r="A12" s="66">
        <v>2</v>
      </c>
      <c r="B12" s="55"/>
      <c r="C12" s="78" t="s">
        <v>39</v>
      </c>
      <c r="D12" s="40" t="s">
        <v>22</v>
      </c>
      <c r="E12" s="41">
        <v>1.1220000000000001</v>
      </c>
      <c r="F12" s="75"/>
      <c r="G12" s="35">
        <f t="shared" ref="G12:G58" si="0">E12*F12</f>
        <v>0</v>
      </c>
      <c r="H12" s="59"/>
    </row>
    <row r="13" spans="1:9" s="11" customFormat="1" ht="33.75" customHeight="1" x14ac:dyDescent="0.3">
      <c r="A13" s="66">
        <v>3</v>
      </c>
      <c r="B13" s="55" t="s">
        <v>27</v>
      </c>
      <c r="C13" s="79" t="s">
        <v>59</v>
      </c>
      <c r="D13" s="40" t="s">
        <v>22</v>
      </c>
      <c r="E13" s="41">
        <v>4.2</v>
      </c>
      <c r="F13" s="75"/>
      <c r="G13" s="35">
        <f t="shared" si="0"/>
        <v>0</v>
      </c>
      <c r="H13" s="59"/>
    </row>
    <row r="14" spans="1:9" s="11" customFormat="1" ht="33.75" customHeight="1" x14ac:dyDescent="0.2">
      <c r="A14" s="66">
        <v>4</v>
      </c>
      <c r="B14" s="55"/>
      <c r="C14" s="78" t="s">
        <v>39</v>
      </c>
      <c r="D14" s="40" t="s">
        <v>22</v>
      </c>
      <c r="E14" s="41">
        <v>1.98</v>
      </c>
      <c r="F14" s="75"/>
      <c r="G14" s="35">
        <f t="shared" si="0"/>
        <v>0</v>
      </c>
      <c r="H14" s="59"/>
    </row>
    <row r="15" spans="1:9" s="11" customFormat="1" ht="33.75" customHeight="1" x14ac:dyDescent="0.3">
      <c r="A15" s="66">
        <v>5</v>
      </c>
      <c r="B15" s="55" t="s">
        <v>25</v>
      </c>
      <c r="C15" s="80" t="s">
        <v>59</v>
      </c>
      <c r="D15" s="40" t="s">
        <v>22</v>
      </c>
      <c r="E15" s="41">
        <v>8.8320000000000007</v>
      </c>
      <c r="F15" s="75"/>
      <c r="G15" s="35">
        <f t="shared" si="0"/>
        <v>0</v>
      </c>
      <c r="H15" s="59"/>
    </row>
    <row r="16" spans="1:9" s="11" customFormat="1" ht="33.75" customHeight="1" x14ac:dyDescent="0.2">
      <c r="A16" s="66">
        <v>6</v>
      </c>
      <c r="B16" s="55"/>
      <c r="C16" s="78" t="s">
        <v>39</v>
      </c>
      <c r="D16" s="40" t="s">
        <v>22</v>
      </c>
      <c r="E16" s="41">
        <v>15.739000000000001</v>
      </c>
      <c r="F16" s="75"/>
      <c r="G16" s="35">
        <f t="shared" si="0"/>
        <v>0</v>
      </c>
      <c r="H16" s="59"/>
    </row>
    <row r="17" spans="1:8" s="11" customFormat="1" ht="33.75" customHeight="1" x14ac:dyDescent="0.2">
      <c r="A17" s="66">
        <v>7</v>
      </c>
      <c r="B17" s="42" t="s">
        <v>31</v>
      </c>
      <c r="C17" s="78" t="s">
        <v>39</v>
      </c>
      <c r="D17" s="40" t="s">
        <v>22</v>
      </c>
      <c r="E17" s="41">
        <v>0.214</v>
      </c>
      <c r="F17" s="75"/>
      <c r="G17" s="35">
        <f t="shared" si="0"/>
        <v>0</v>
      </c>
      <c r="H17" s="59"/>
    </row>
    <row r="18" spans="1:8" s="11" customFormat="1" ht="33.75" customHeight="1" x14ac:dyDescent="0.3">
      <c r="A18" s="66">
        <v>8</v>
      </c>
      <c r="B18" s="55" t="s">
        <v>32</v>
      </c>
      <c r="C18" s="79" t="s">
        <v>59</v>
      </c>
      <c r="D18" s="40" t="s">
        <v>22</v>
      </c>
      <c r="E18" s="41">
        <v>0.39800000000000002</v>
      </c>
      <c r="F18" s="75"/>
      <c r="G18" s="35">
        <f t="shared" si="0"/>
        <v>0</v>
      </c>
      <c r="H18" s="59"/>
    </row>
    <row r="19" spans="1:8" s="11" customFormat="1" ht="33.75" customHeight="1" x14ac:dyDescent="0.2">
      <c r="A19" s="66">
        <v>9</v>
      </c>
      <c r="B19" s="55"/>
      <c r="C19" s="78" t="s">
        <v>39</v>
      </c>
      <c r="D19" s="40" t="s">
        <v>22</v>
      </c>
      <c r="E19" s="41">
        <v>0.57399999999999995</v>
      </c>
      <c r="F19" s="75"/>
      <c r="G19" s="35">
        <f t="shared" si="0"/>
        <v>0</v>
      </c>
      <c r="H19" s="59"/>
    </row>
    <row r="20" spans="1:8" s="11" customFormat="1" ht="33.75" customHeight="1" x14ac:dyDescent="0.2">
      <c r="A20" s="66">
        <v>10</v>
      </c>
      <c r="B20" s="42" t="s">
        <v>40</v>
      </c>
      <c r="C20" s="78" t="s">
        <v>39</v>
      </c>
      <c r="D20" s="40" t="s">
        <v>22</v>
      </c>
      <c r="E20" s="41">
        <v>0.214</v>
      </c>
      <c r="F20" s="75"/>
      <c r="G20" s="35">
        <f t="shared" si="0"/>
        <v>0</v>
      </c>
      <c r="H20" s="59"/>
    </row>
    <row r="21" spans="1:8" s="11" customFormat="1" ht="33.75" customHeight="1" x14ac:dyDescent="0.3">
      <c r="A21" s="66">
        <v>11</v>
      </c>
      <c r="B21" s="55" t="s">
        <v>28</v>
      </c>
      <c r="C21" s="79" t="s">
        <v>59</v>
      </c>
      <c r="D21" s="40" t="s">
        <v>22</v>
      </c>
      <c r="E21" s="41">
        <v>0.106</v>
      </c>
      <c r="F21" s="75"/>
      <c r="G21" s="35">
        <f t="shared" si="0"/>
        <v>0</v>
      </c>
      <c r="H21" s="59"/>
    </row>
    <row r="22" spans="1:8" s="11" customFormat="1" ht="33.75" customHeight="1" x14ac:dyDescent="0.2">
      <c r="A22" s="66">
        <v>12</v>
      </c>
      <c r="B22" s="55"/>
      <c r="C22" s="78" t="s">
        <v>39</v>
      </c>
      <c r="D22" s="40" t="s">
        <v>22</v>
      </c>
      <c r="E22" s="41">
        <v>0.374</v>
      </c>
      <c r="F22" s="75"/>
      <c r="G22" s="35">
        <f t="shared" si="0"/>
        <v>0</v>
      </c>
      <c r="H22" s="59"/>
    </row>
    <row r="23" spans="1:8" s="11" customFormat="1" ht="33.75" customHeight="1" x14ac:dyDescent="0.2">
      <c r="A23" s="66">
        <v>13</v>
      </c>
      <c r="B23" s="42" t="s">
        <v>33</v>
      </c>
      <c r="C23" s="78" t="s">
        <v>39</v>
      </c>
      <c r="D23" s="40" t="s">
        <v>22</v>
      </c>
      <c r="E23" s="41">
        <v>0.214</v>
      </c>
      <c r="F23" s="75"/>
      <c r="G23" s="35">
        <f t="shared" si="0"/>
        <v>0</v>
      </c>
      <c r="H23" s="59"/>
    </row>
    <row r="24" spans="1:8" s="11" customFormat="1" ht="33.75" customHeight="1" x14ac:dyDescent="0.3">
      <c r="A24" s="66">
        <v>14</v>
      </c>
      <c r="B24" s="43" t="s">
        <v>60</v>
      </c>
      <c r="C24" s="79" t="s">
        <v>59</v>
      </c>
      <c r="D24" s="40" t="s">
        <v>22</v>
      </c>
      <c r="E24" s="41">
        <v>0.39600000000000002</v>
      </c>
      <c r="F24" s="75"/>
      <c r="G24" s="35">
        <f t="shared" si="0"/>
        <v>0</v>
      </c>
      <c r="H24" s="59"/>
    </row>
    <row r="25" spans="1:8" s="11" customFormat="1" ht="33.75" customHeight="1" x14ac:dyDescent="0.3">
      <c r="A25" s="66">
        <v>15</v>
      </c>
      <c r="B25" s="44" t="s">
        <v>61</v>
      </c>
      <c r="C25" s="80" t="s">
        <v>59</v>
      </c>
      <c r="D25" s="40" t="s">
        <v>22</v>
      </c>
      <c r="E25" s="41">
        <v>0.39600000000000002</v>
      </c>
      <c r="F25" s="75"/>
      <c r="G25" s="35">
        <f t="shared" si="0"/>
        <v>0</v>
      </c>
      <c r="H25" s="59"/>
    </row>
    <row r="26" spans="1:8" s="11" customFormat="1" ht="33.75" customHeight="1" x14ac:dyDescent="0.2">
      <c r="A26" s="66">
        <v>16</v>
      </c>
      <c r="B26" s="42" t="s">
        <v>41</v>
      </c>
      <c r="C26" s="78" t="s">
        <v>39</v>
      </c>
      <c r="D26" s="40" t="s">
        <v>22</v>
      </c>
      <c r="E26" s="41">
        <v>0.214</v>
      </c>
      <c r="F26" s="75"/>
      <c r="G26" s="35">
        <f t="shared" si="0"/>
        <v>0</v>
      </c>
      <c r="H26" s="59"/>
    </row>
    <row r="27" spans="1:8" s="11" customFormat="1" ht="33.75" customHeight="1" x14ac:dyDescent="0.3">
      <c r="A27" s="66">
        <v>17</v>
      </c>
      <c r="B27" s="55" t="s">
        <v>30</v>
      </c>
      <c r="C27" s="79" t="s">
        <v>59</v>
      </c>
      <c r="D27" s="40" t="s">
        <v>22</v>
      </c>
      <c r="E27" s="41">
        <v>0.39600000000000002</v>
      </c>
      <c r="F27" s="75"/>
      <c r="G27" s="35">
        <f t="shared" si="0"/>
        <v>0</v>
      </c>
      <c r="H27" s="59"/>
    </row>
    <row r="28" spans="1:8" s="11" customFormat="1" ht="33.75" customHeight="1" x14ac:dyDescent="0.2">
      <c r="A28" s="66">
        <v>18</v>
      </c>
      <c r="B28" s="55"/>
      <c r="C28" s="78" t="s">
        <v>39</v>
      </c>
      <c r="D28" s="40" t="s">
        <v>22</v>
      </c>
      <c r="E28" s="41">
        <v>1.196</v>
      </c>
      <c r="F28" s="75"/>
      <c r="G28" s="35">
        <f t="shared" si="0"/>
        <v>0</v>
      </c>
      <c r="H28" s="59"/>
    </row>
    <row r="29" spans="1:8" s="11" customFormat="1" ht="33.75" customHeight="1" x14ac:dyDescent="0.2">
      <c r="A29" s="66">
        <v>19</v>
      </c>
      <c r="B29" s="42" t="s">
        <v>34</v>
      </c>
      <c r="C29" s="78" t="s">
        <v>39</v>
      </c>
      <c r="D29" s="40" t="s">
        <v>22</v>
      </c>
      <c r="E29" s="41">
        <v>0.17</v>
      </c>
      <c r="F29" s="75"/>
      <c r="G29" s="35">
        <f t="shared" si="0"/>
        <v>0</v>
      </c>
      <c r="H29" s="59"/>
    </row>
    <row r="30" spans="1:8" s="11" customFormat="1" ht="33.75" customHeight="1" x14ac:dyDescent="0.3">
      <c r="A30" s="66">
        <v>20</v>
      </c>
      <c r="B30" s="55" t="s">
        <v>62</v>
      </c>
      <c r="C30" s="79" t="s">
        <v>59</v>
      </c>
      <c r="D30" s="40" t="s">
        <v>22</v>
      </c>
      <c r="E30" s="41">
        <v>0.39600000000000002</v>
      </c>
      <c r="F30" s="75"/>
      <c r="G30" s="35"/>
      <c r="H30" s="59"/>
    </row>
    <row r="31" spans="1:8" s="11" customFormat="1" ht="33.75" customHeight="1" x14ac:dyDescent="0.2">
      <c r="A31" s="66">
        <v>21</v>
      </c>
      <c r="B31" s="56"/>
      <c r="C31" s="78" t="s">
        <v>63</v>
      </c>
      <c r="D31" s="40" t="s">
        <v>22</v>
      </c>
      <c r="E31" s="41">
        <v>0.17499999999999999</v>
      </c>
      <c r="F31" s="75"/>
      <c r="G31" s="35">
        <f t="shared" si="0"/>
        <v>0</v>
      </c>
      <c r="H31" s="59"/>
    </row>
    <row r="32" spans="1:8" s="11" customFormat="1" ht="33.75" customHeight="1" x14ac:dyDescent="0.3">
      <c r="A32" s="66">
        <v>22</v>
      </c>
      <c r="B32" s="42" t="s">
        <v>42</v>
      </c>
      <c r="C32" s="79" t="s">
        <v>59</v>
      </c>
      <c r="D32" s="40" t="s">
        <v>22</v>
      </c>
      <c r="E32" s="41">
        <v>0.79200000000000004</v>
      </c>
      <c r="F32" s="75"/>
      <c r="G32" s="35">
        <f t="shared" si="0"/>
        <v>0</v>
      </c>
      <c r="H32" s="59"/>
    </row>
    <row r="33" spans="1:8" s="11" customFormat="1" ht="33.75" customHeight="1" x14ac:dyDescent="0.2">
      <c r="A33" s="66">
        <v>23</v>
      </c>
      <c r="B33" s="55" t="s">
        <v>43</v>
      </c>
      <c r="C33" s="78" t="s">
        <v>63</v>
      </c>
      <c r="D33" s="40" t="s">
        <v>22</v>
      </c>
      <c r="E33" s="41">
        <v>0.17499999999999999</v>
      </c>
      <c r="F33" s="75"/>
      <c r="G33" s="35">
        <f t="shared" si="0"/>
        <v>0</v>
      </c>
      <c r="H33" s="59"/>
    </row>
    <row r="34" spans="1:8" s="11" customFormat="1" ht="33.75" customHeight="1" x14ac:dyDescent="0.2">
      <c r="A34" s="66">
        <v>24</v>
      </c>
      <c r="B34" s="56"/>
      <c r="C34" s="78" t="s">
        <v>39</v>
      </c>
      <c r="D34" s="40" t="s">
        <v>22</v>
      </c>
      <c r="E34" s="41">
        <v>0.214</v>
      </c>
      <c r="F34" s="75"/>
      <c r="G34" s="35">
        <f t="shared" si="0"/>
        <v>0</v>
      </c>
      <c r="H34" s="59"/>
    </row>
    <row r="35" spans="1:8" s="11" customFormat="1" ht="33.75" customHeight="1" x14ac:dyDescent="0.2">
      <c r="A35" s="66">
        <v>25</v>
      </c>
      <c r="B35" s="42" t="s">
        <v>35</v>
      </c>
      <c r="C35" s="78" t="s">
        <v>63</v>
      </c>
      <c r="D35" s="40" t="s">
        <v>22</v>
      </c>
      <c r="E35" s="41">
        <v>0.17499999999999999</v>
      </c>
      <c r="F35" s="75"/>
      <c r="G35" s="35">
        <f t="shared" si="0"/>
        <v>0</v>
      </c>
      <c r="H35" s="59"/>
    </row>
    <row r="36" spans="1:8" s="11" customFormat="1" ht="33.75" customHeight="1" x14ac:dyDescent="0.3">
      <c r="A36" s="66">
        <v>26</v>
      </c>
      <c r="B36" s="42" t="s">
        <v>36</v>
      </c>
      <c r="C36" s="79" t="s">
        <v>59</v>
      </c>
      <c r="D36" s="40" t="s">
        <v>22</v>
      </c>
      <c r="E36" s="41">
        <v>1.98</v>
      </c>
      <c r="F36" s="75"/>
      <c r="G36" s="35">
        <f t="shared" si="0"/>
        <v>0</v>
      </c>
      <c r="H36" s="59"/>
    </row>
    <row r="37" spans="1:8" s="11" customFormat="1" ht="33.75" customHeight="1" x14ac:dyDescent="0.2">
      <c r="A37" s="66">
        <v>27</v>
      </c>
      <c r="B37" s="55" t="s">
        <v>37</v>
      </c>
      <c r="C37" s="78" t="s">
        <v>39</v>
      </c>
      <c r="D37" s="40" t="s">
        <v>22</v>
      </c>
      <c r="E37" s="41">
        <v>0.214</v>
      </c>
      <c r="F37" s="75"/>
      <c r="G37" s="35">
        <f t="shared" si="0"/>
        <v>0</v>
      </c>
      <c r="H37" s="59"/>
    </row>
    <row r="38" spans="1:8" s="11" customFormat="1" ht="33.75" customHeight="1" x14ac:dyDescent="0.3">
      <c r="A38" s="66">
        <v>28</v>
      </c>
      <c r="B38" s="56"/>
      <c r="C38" s="79" t="s">
        <v>59</v>
      </c>
      <c r="D38" s="45" t="s">
        <v>22</v>
      </c>
      <c r="E38" s="46">
        <v>1.3080000000000001</v>
      </c>
      <c r="F38" s="75"/>
      <c r="G38" s="35">
        <f t="shared" si="0"/>
        <v>0</v>
      </c>
      <c r="H38" s="59"/>
    </row>
    <row r="39" spans="1:8" s="11" customFormat="1" ht="33.75" customHeight="1" x14ac:dyDescent="0.3">
      <c r="A39" s="66">
        <v>29</v>
      </c>
      <c r="B39" s="42" t="s">
        <v>44</v>
      </c>
      <c r="C39" s="79" t="s">
        <v>59</v>
      </c>
      <c r="D39" s="47" t="s">
        <v>22</v>
      </c>
      <c r="E39" s="48">
        <v>0.53</v>
      </c>
      <c r="F39" s="75"/>
      <c r="G39" s="35">
        <f t="shared" si="0"/>
        <v>0</v>
      </c>
      <c r="H39" s="59"/>
    </row>
    <row r="40" spans="1:8" s="11" customFormat="1" ht="33.75" customHeight="1" x14ac:dyDescent="0.2">
      <c r="A40" s="66">
        <v>30</v>
      </c>
      <c r="B40" s="54" t="s">
        <v>45</v>
      </c>
      <c r="C40" s="78" t="s">
        <v>39</v>
      </c>
      <c r="D40" s="47" t="s">
        <v>22</v>
      </c>
      <c r="E40" s="48">
        <v>0.69899999999999995</v>
      </c>
      <c r="F40" s="75"/>
      <c r="G40" s="35">
        <f t="shared" si="0"/>
        <v>0</v>
      </c>
      <c r="H40" s="59"/>
    </row>
    <row r="41" spans="1:8" s="11" customFormat="1" ht="33.75" customHeight="1" x14ac:dyDescent="0.2">
      <c r="A41" s="66">
        <v>31</v>
      </c>
      <c r="B41" s="54"/>
      <c r="C41" s="83" t="s">
        <v>46</v>
      </c>
      <c r="D41" s="47" t="s">
        <v>22</v>
      </c>
      <c r="E41" s="49">
        <v>2.258</v>
      </c>
      <c r="F41" s="75"/>
      <c r="G41" s="35">
        <f t="shared" si="0"/>
        <v>0</v>
      </c>
      <c r="H41" s="59"/>
    </row>
    <row r="42" spans="1:8" s="11" customFormat="1" ht="33.75" customHeight="1" x14ac:dyDescent="0.2">
      <c r="A42" s="66">
        <v>32</v>
      </c>
      <c r="B42" s="54" t="s">
        <v>47</v>
      </c>
      <c r="C42" s="83" t="s">
        <v>46</v>
      </c>
      <c r="D42" s="47" t="s">
        <v>22</v>
      </c>
      <c r="E42" s="49">
        <v>0.191</v>
      </c>
      <c r="F42" s="75"/>
      <c r="G42" s="35">
        <f t="shared" si="0"/>
        <v>0</v>
      </c>
      <c r="H42" s="59"/>
    </row>
    <row r="43" spans="1:8" s="11" customFormat="1" ht="33.75" customHeight="1" x14ac:dyDescent="0.2">
      <c r="A43" s="66">
        <v>33</v>
      </c>
      <c r="B43" s="54"/>
      <c r="C43" s="83" t="s">
        <v>48</v>
      </c>
      <c r="D43" s="47" t="s">
        <v>22</v>
      </c>
      <c r="E43" s="49">
        <v>5.2999999999999999E-2</v>
      </c>
      <c r="F43" s="75"/>
      <c r="G43" s="35">
        <f t="shared" si="0"/>
        <v>0</v>
      </c>
      <c r="H43" s="59"/>
    </row>
    <row r="44" spans="1:8" s="11" customFormat="1" ht="33.75" customHeight="1" x14ac:dyDescent="0.2">
      <c r="A44" s="66">
        <v>34</v>
      </c>
      <c r="B44" s="54"/>
      <c r="C44" s="83" t="s">
        <v>49</v>
      </c>
      <c r="D44" s="47" t="s">
        <v>22</v>
      </c>
      <c r="E44" s="48">
        <v>0.42900000000000005</v>
      </c>
      <c r="F44" s="75"/>
      <c r="G44" s="35">
        <f t="shared" si="0"/>
        <v>0</v>
      </c>
      <c r="H44" s="59"/>
    </row>
    <row r="45" spans="1:8" s="11" customFormat="1" ht="33.75" customHeight="1" x14ac:dyDescent="0.2">
      <c r="A45" s="66">
        <v>35</v>
      </c>
      <c r="B45" s="54" t="s">
        <v>50</v>
      </c>
      <c r="C45" s="83" t="s">
        <v>49</v>
      </c>
      <c r="D45" s="47" t="s">
        <v>22</v>
      </c>
      <c r="E45" s="48">
        <v>0.19800000000000001</v>
      </c>
      <c r="F45" s="75"/>
      <c r="G45" s="35">
        <f t="shared" si="0"/>
        <v>0</v>
      </c>
      <c r="H45" s="59"/>
    </row>
    <row r="46" spans="1:8" s="11" customFormat="1" ht="33.75" customHeight="1" x14ac:dyDescent="0.2">
      <c r="A46" s="66">
        <v>36</v>
      </c>
      <c r="B46" s="54"/>
      <c r="C46" s="83" t="s">
        <v>51</v>
      </c>
      <c r="D46" s="47" t="s">
        <v>22</v>
      </c>
      <c r="E46" s="49">
        <v>0.32400000000000001</v>
      </c>
      <c r="F46" s="75"/>
      <c r="G46" s="35">
        <f t="shared" si="0"/>
        <v>0</v>
      </c>
      <c r="H46" s="59"/>
    </row>
    <row r="47" spans="1:8" s="11" customFormat="1" ht="33.75" customHeight="1" x14ac:dyDescent="0.2">
      <c r="A47" s="66">
        <v>37</v>
      </c>
      <c r="B47" s="54" t="s">
        <v>52</v>
      </c>
      <c r="C47" s="83" t="s">
        <v>46</v>
      </c>
      <c r="D47" s="47" t="s">
        <v>22</v>
      </c>
      <c r="E47" s="49">
        <v>7.0000000000000001E-3</v>
      </c>
      <c r="F47" s="75"/>
      <c r="G47" s="35">
        <f t="shared" si="0"/>
        <v>0</v>
      </c>
      <c r="H47" s="59"/>
    </row>
    <row r="48" spans="1:8" s="11" customFormat="1" ht="33.75" customHeight="1" x14ac:dyDescent="0.2">
      <c r="A48" s="66">
        <v>38</v>
      </c>
      <c r="B48" s="54"/>
      <c r="C48" s="83" t="s">
        <v>49</v>
      </c>
      <c r="D48" s="47" t="s">
        <v>22</v>
      </c>
      <c r="E48" s="49">
        <v>0.03</v>
      </c>
      <c r="F48" s="75"/>
      <c r="G48" s="35">
        <f t="shared" si="0"/>
        <v>0</v>
      </c>
      <c r="H48" s="59"/>
    </row>
    <row r="49" spans="1:27" s="11" customFormat="1" ht="33.75" customHeight="1" x14ac:dyDescent="0.2">
      <c r="A49" s="66">
        <v>39</v>
      </c>
      <c r="B49" s="54" t="s">
        <v>53</v>
      </c>
      <c r="C49" s="83" t="s">
        <v>48</v>
      </c>
      <c r="D49" s="47" t="s">
        <v>22</v>
      </c>
      <c r="E49" s="49">
        <v>8.5000000000000006E-2</v>
      </c>
      <c r="F49" s="75"/>
      <c r="G49" s="35">
        <f t="shared" si="0"/>
        <v>0</v>
      </c>
      <c r="H49" s="59"/>
    </row>
    <row r="50" spans="1:27" s="11" customFormat="1" ht="33.75" customHeight="1" x14ac:dyDescent="0.2">
      <c r="A50" s="66">
        <v>40</v>
      </c>
      <c r="B50" s="54"/>
      <c r="C50" s="83" t="s">
        <v>46</v>
      </c>
      <c r="D50" s="47" t="s">
        <v>22</v>
      </c>
      <c r="E50" s="50">
        <v>0.14000000000000001</v>
      </c>
      <c r="F50" s="75"/>
      <c r="G50" s="35">
        <f t="shared" si="0"/>
        <v>0</v>
      </c>
      <c r="H50" s="59"/>
    </row>
    <row r="51" spans="1:27" s="11" customFormat="1" ht="33.75" customHeight="1" x14ac:dyDescent="0.2">
      <c r="A51" s="66">
        <v>41</v>
      </c>
      <c r="B51" s="54"/>
      <c r="C51" s="83" t="s">
        <v>51</v>
      </c>
      <c r="D51" s="47" t="s">
        <v>22</v>
      </c>
      <c r="E51" s="50">
        <v>7.0999999999999994E-2</v>
      </c>
      <c r="F51" s="75"/>
      <c r="G51" s="35">
        <f t="shared" si="0"/>
        <v>0</v>
      </c>
      <c r="H51" s="59"/>
    </row>
    <row r="52" spans="1:27" s="11" customFormat="1" ht="53.25" customHeight="1" x14ac:dyDescent="0.2">
      <c r="A52" s="66">
        <v>42</v>
      </c>
      <c r="B52" s="51" t="s">
        <v>54</v>
      </c>
      <c r="C52" s="83" t="s">
        <v>55</v>
      </c>
      <c r="D52" s="52" t="s">
        <v>22</v>
      </c>
      <c r="E52" s="46">
        <v>3.4759999999999951</v>
      </c>
      <c r="F52" s="75"/>
      <c r="G52" s="35">
        <f t="shared" si="0"/>
        <v>0</v>
      </c>
      <c r="H52" s="59"/>
    </row>
    <row r="53" spans="1:27" s="11" customFormat="1" ht="54.75" customHeight="1" x14ac:dyDescent="0.2">
      <c r="A53" s="66">
        <v>43</v>
      </c>
      <c r="B53" s="67" t="s">
        <v>56</v>
      </c>
      <c r="C53" s="84" t="s">
        <v>26</v>
      </c>
      <c r="D53" s="52" t="s">
        <v>22</v>
      </c>
      <c r="E53" s="46">
        <v>0.247</v>
      </c>
      <c r="F53" s="76"/>
      <c r="G53" s="68">
        <f t="shared" si="0"/>
        <v>0</v>
      </c>
      <c r="H53" s="59"/>
    </row>
    <row r="54" spans="1:27" s="11" customFormat="1" ht="54.75" customHeight="1" x14ac:dyDescent="0.2">
      <c r="A54" s="66">
        <v>44</v>
      </c>
      <c r="B54" s="42" t="s">
        <v>65</v>
      </c>
      <c r="C54" s="83" t="s">
        <v>66</v>
      </c>
      <c r="D54" s="72" t="s">
        <v>22</v>
      </c>
      <c r="E54" s="41">
        <v>0.79200000000000004</v>
      </c>
      <c r="F54" s="75"/>
      <c r="G54" s="35">
        <f t="shared" si="0"/>
        <v>0</v>
      </c>
      <c r="H54" s="59"/>
    </row>
    <row r="55" spans="1:27" s="11" customFormat="1" ht="54.75" customHeight="1" x14ac:dyDescent="0.2">
      <c r="A55" s="66">
        <v>45</v>
      </c>
      <c r="B55" s="42" t="s">
        <v>67</v>
      </c>
      <c r="C55" s="83" t="s">
        <v>66</v>
      </c>
      <c r="D55" s="72" t="s">
        <v>22</v>
      </c>
      <c r="E55" s="41">
        <v>0.39600000000000002</v>
      </c>
      <c r="F55" s="75"/>
      <c r="G55" s="35">
        <f t="shared" si="0"/>
        <v>0</v>
      </c>
      <c r="H55" s="59"/>
    </row>
    <row r="56" spans="1:27" s="11" customFormat="1" ht="54.75" customHeight="1" x14ac:dyDescent="0.2">
      <c r="A56" s="66">
        <v>46</v>
      </c>
      <c r="B56" s="42" t="s">
        <v>68</v>
      </c>
      <c r="C56" s="83" t="s">
        <v>69</v>
      </c>
      <c r="D56" s="72" t="s">
        <v>22</v>
      </c>
      <c r="E56" s="41">
        <v>0.51</v>
      </c>
      <c r="F56" s="75"/>
      <c r="G56" s="35">
        <f t="shared" si="0"/>
        <v>0</v>
      </c>
      <c r="H56" s="59"/>
    </row>
    <row r="57" spans="1:27" s="11" customFormat="1" ht="54.75" customHeight="1" x14ac:dyDescent="0.2">
      <c r="A57" s="66">
        <v>47</v>
      </c>
      <c r="B57" s="42" t="s">
        <v>70</v>
      </c>
      <c r="C57" s="83" t="s">
        <v>69</v>
      </c>
      <c r="D57" s="72" t="s">
        <v>22</v>
      </c>
      <c r="E57" s="41">
        <v>0.2</v>
      </c>
      <c r="F57" s="75"/>
      <c r="G57" s="35">
        <f t="shared" si="0"/>
        <v>0</v>
      </c>
      <c r="H57" s="59"/>
    </row>
    <row r="58" spans="1:27" s="11" customFormat="1" ht="54.75" customHeight="1" thickBot="1" x14ac:dyDescent="0.25">
      <c r="A58" s="66">
        <v>48</v>
      </c>
      <c r="B58" s="81" t="s">
        <v>71</v>
      </c>
      <c r="C58" s="82" t="s">
        <v>69</v>
      </c>
      <c r="D58" s="53" t="s">
        <v>22</v>
      </c>
      <c r="E58" s="41">
        <v>0.214</v>
      </c>
      <c r="F58" s="75"/>
      <c r="G58" s="35">
        <f t="shared" si="0"/>
        <v>0</v>
      </c>
      <c r="H58" s="59"/>
    </row>
    <row r="59" spans="1:27" s="11" customFormat="1" ht="35.25" customHeight="1" x14ac:dyDescent="0.2">
      <c r="A59" s="57" t="s">
        <v>24</v>
      </c>
      <c r="B59" s="69"/>
      <c r="C59" s="69"/>
      <c r="D59" s="70"/>
      <c r="E59" s="73">
        <f>SUM(E11:E58)</f>
        <v>53.409999999999989</v>
      </c>
      <c r="F59" s="71"/>
      <c r="G59" s="74">
        <f>SUM(G11:G58)</f>
        <v>0</v>
      </c>
      <c r="H59" s="59"/>
    </row>
    <row r="60" spans="1:27" s="10" customFormat="1" ht="18.75" x14ac:dyDescent="0.25">
      <c r="A60" s="19" t="s">
        <v>6</v>
      </c>
      <c r="B60" s="19"/>
      <c r="C60" s="37">
        <f>G59</f>
        <v>0</v>
      </c>
      <c r="D60" s="19" t="s">
        <v>18</v>
      </c>
      <c r="E60" s="19"/>
      <c r="F60" s="18"/>
      <c r="G60" s="19"/>
    </row>
    <row r="61" spans="1:27" s="23" customFormat="1" ht="21" customHeight="1" x14ac:dyDescent="0.3">
      <c r="A61" s="20" t="s">
        <v>38</v>
      </c>
      <c r="B61" s="20"/>
      <c r="C61" s="21"/>
      <c r="D61" s="22"/>
      <c r="E61" s="22"/>
    </row>
    <row r="62" spans="1:27" s="9" customFormat="1" ht="113.25" customHeight="1" x14ac:dyDescent="0.25">
      <c r="A62" s="58" t="s">
        <v>64</v>
      </c>
      <c r="B62" s="58"/>
      <c r="C62" s="58"/>
      <c r="D62" s="58"/>
      <c r="E62" s="58"/>
      <c r="F62" s="58"/>
      <c r="G62" s="58"/>
      <c r="H62" s="58"/>
    </row>
    <row r="63" spans="1:27" s="14" customFormat="1" ht="27" customHeight="1" x14ac:dyDescent="0.3">
      <c r="B63" s="15" t="s">
        <v>13</v>
      </c>
      <c r="C63" s="15"/>
      <c r="D63" s="32"/>
      <c r="E63" s="32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</row>
    <row r="64" spans="1:27" s="14" customFormat="1" ht="18.75" customHeight="1" x14ac:dyDescent="0.3">
      <c r="D64" s="27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</row>
    <row r="65" spans="2:27" s="14" customFormat="1" ht="23.25" customHeight="1" x14ac:dyDescent="0.3">
      <c r="B65" s="24"/>
      <c r="C65" s="24"/>
      <c r="D65" s="25"/>
      <c r="E65" s="24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</row>
    <row r="66" spans="2:27" s="14" customFormat="1" ht="18" customHeight="1" x14ac:dyDescent="0.3">
      <c r="B66" s="30" t="s">
        <v>8</v>
      </c>
      <c r="C66" s="30" t="s">
        <v>9</v>
      </c>
      <c r="D66" s="31" t="s">
        <v>10</v>
      </c>
      <c r="E66" s="33" t="s">
        <v>11</v>
      </c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</row>
    <row r="67" spans="2:27" s="14" customFormat="1" ht="18.75" x14ac:dyDescent="0.3">
      <c r="B67" s="28"/>
      <c r="C67" s="28"/>
      <c r="D67" s="29" t="s">
        <v>12</v>
      </c>
      <c r="E67" s="28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</row>
  </sheetData>
  <mergeCells count="22">
    <mergeCell ref="A2:H2"/>
    <mergeCell ref="A8:H8"/>
    <mergeCell ref="A6:H6"/>
    <mergeCell ref="A5:H5"/>
    <mergeCell ref="A4:H4"/>
    <mergeCell ref="A59:D59"/>
    <mergeCell ref="A62:H62"/>
    <mergeCell ref="H11:H59"/>
    <mergeCell ref="B11:B12"/>
    <mergeCell ref="B13:B14"/>
    <mergeCell ref="B15:B16"/>
    <mergeCell ref="B18:B19"/>
    <mergeCell ref="B21:B22"/>
    <mergeCell ref="B27:B28"/>
    <mergeCell ref="B30:B31"/>
    <mergeCell ref="B33:B34"/>
    <mergeCell ref="B37:B38"/>
    <mergeCell ref="B40:B41"/>
    <mergeCell ref="B42:B44"/>
    <mergeCell ref="B45:B46"/>
    <mergeCell ref="B47:B48"/>
    <mergeCell ref="B49:B51"/>
  </mergeCells>
  <phoneticPr fontId="0" type="noConversion"/>
  <pageMargins left="0.31496062992125984" right="0.31496062992125984" top="0.15748031496062992" bottom="0.15748031496062992" header="0" footer="0"/>
  <pageSetup paperSize="9" scale="51" orientation="portrait" r:id="rId1"/>
  <rowBreaks count="1" manualBreakCount="1">
    <brk id="65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28"/>
  <sheetViews>
    <sheetView workbookViewId="0">
      <selection activeCell="J13" sqref="J13"/>
    </sheetView>
  </sheetViews>
  <sheetFormatPr defaultRowHeight="15" x14ac:dyDescent="0.25"/>
  <sheetData>
    <row r="9" ht="27.75" customHeight="1" x14ac:dyDescent="0.25"/>
    <row r="10" ht="27.75" customHeight="1" x14ac:dyDescent="0.25"/>
    <row r="11" ht="27.75" customHeight="1" x14ac:dyDescent="0.25"/>
    <row r="12" ht="27.75" customHeight="1" x14ac:dyDescent="0.25"/>
    <row r="13" ht="27.75" customHeight="1" x14ac:dyDescent="0.25"/>
    <row r="14" ht="27.75" customHeight="1" x14ac:dyDescent="0.25"/>
    <row r="15" ht="27.75" customHeight="1" x14ac:dyDescent="0.25"/>
    <row r="16" ht="27.75" customHeight="1" x14ac:dyDescent="0.25"/>
    <row r="17" ht="27.75" customHeight="1" x14ac:dyDescent="0.25"/>
    <row r="18" ht="27.75" customHeight="1" x14ac:dyDescent="0.25"/>
    <row r="19" ht="27.75" customHeight="1" x14ac:dyDescent="0.25"/>
    <row r="20" ht="27.75" customHeight="1" x14ac:dyDescent="0.25"/>
    <row r="21" ht="27.75" customHeight="1" x14ac:dyDescent="0.25"/>
    <row r="22" ht="27.75" customHeight="1" x14ac:dyDescent="0.25"/>
    <row r="23" ht="27.75" customHeight="1" x14ac:dyDescent="0.25"/>
    <row r="24" ht="27.75" customHeight="1" x14ac:dyDescent="0.25"/>
    <row r="25" ht="27.75" customHeight="1" x14ac:dyDescent="0.25"/>
    <row r="26" ht="27.75" customHeight="1" x14ac:dyDescent="0.25"/>
    <row r="27" ht="27.75" customHeight="1" x14ac:dyDescent="0.25"/>
    <row r="28" ht="27.75" customHeight="1" x14ac:dyDescent="0.25"/>
  </sheetData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2015-03-11T14:36:37Z</cp:lastPrinted>
  <dcterms:created xsi:type="dcterms:W3CDTF">2006-09-16T00:00:00Z</dcterms:created>
  <dcterms:modified xsi:type="dcterms:W3CDTF">2025-07-17T09:03:34Z</dcterms:modified>
</cp:coreProperties>
</file>